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1" i="1" l="1"/>
  <c r="N31" i="1"/>
  <c r="M31" i="1"/>
  <c r="O27" i="1"/>
  <c r="N27" i="1"/>
  <c r="M27" i="1"/>
  <c r="AG18" i="1"/>
  <c r="AF18" i="1"/>
  <c r="AE18" i="1"/>
  <c r="AG17" i="1"/>
  <c r="AF17" i="1"/>
  <c r="AE17" i="1"/>
  <c r="AG16" i="1"/>
  <c r="AF16" i="1"/>
  <c r="AE16" i="1"/>
  <c r="AG15" i="1"/>
  <c r="AF15" i="1"/>
  <c r="AE15" i="1"/>
  <c r="R34" i="1"/>
  <c r="Q34" i="1"/>
  <c r="P34" i="1"/>
  <c r="O34" i="1"/>
  <c r="N34" i="1"/>
  <c r="M34" i="1"/>
  <c r="N32" i="1"/>
  <c r="O32" i="1"/>
  <c r="P32" i="1"/>
  <c r="Q32" i="1"/>
  <c r="R32" i="1"/>
  <c r="R31" i="1"/>
  <c r="Q31" i="1"/>
  <c r="P31" i="1"/>
  <c r="N28" i="1"/>
  <c r="O28" i="1"/>
  <c r="P28" i="1"/>
  <c r="Q28" i="1"/>
  <c r="R28" i="1"/>
  <c r="R27" i="1"/>
  <c r="Q27" i="1"/>
  <c r="P27" i="1"/>
  <c r="M20" i="1"/>
  <c r="N20" i="1"/>
  <c r="R20" i="1"/>
  <c r="O20" i="1"/>
  <c r="Q20" i="1"/>
  <c r="P20" i="1"/>
  <c r="M16" i="1"/>
  <c r="N16" i="1"/>
  <c r="R16" i="1"/>
  <c r="O16" i="1"/>
  <c r="Q16" i="1"/>
  <c r="P16" i="1"/>
  <c r="M12" i="1"/>
  <c r="N12" i="1"/>
  <c r="R12" i="1"/>
  <c r="O12" i="1"/>
  <c r="Q12" i="1"/>
  <c r="P12" i="1"/>
  <c r="AB4" i="1"/>
  <c r="M21" i="1"/>
  <c r="N21" i="1"/>
  <c r="O21" i="1"/>
  <c r="P21" i="1"/>
  <c r="Q21" i="1"/>
  <c r="R21" i="1"/>
  <c r="M17" i="1"/>
  <c r="N17" i="1"/>
  <c r="O17" i="1"/>
  <c r="P17" i="1"/>
  <c r="Q17" i="1"/>
  <c r="R17" i="1"/>
  <c r="M13" i="1"/>
  <c r="N13" i="1"/>
  <c r="O13" i="1"/>
  <c r="P13" i="1"/>
  <c r="Q13" i="1"/>
  <c r="R13" i="1"/>
  <c r="M19" i="1"/>
  <c r="N19" i="1"/>
  <c r="O19" i="1"/>
  <c r="P19" i="1"/>
  <c r="Q19" i="1"/>
  <c r="R19" i="1"/>
</calcChain>
</file>

<file path=xl/sharedStrings.xml><?xml version="1.0" encoding="utf-8"?>
<sst xmlns="http://schemas.openxmlformats.org/spreadsheetml/2006/main" count="138" uniqueCount="87">
  <si>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</si>
  <si>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</si>
  <si>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</si>
  <si>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</si>
  <si>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</si>
  <si>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</si>
  <si>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</si>
  <si>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</si>
  <si>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</si>
  <si>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</si>
  <si>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</si>
  <si>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</si>
  <si>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</si>
  <si>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effects of tillage systems and rotations on soil structural stability and organic carbon stratification in semiarid central Spain</t>
  </si>
  <si>
    <t xml:space="preserve">Hernanz J L; López R ; Navarrete L ; Sánchez-Girón V ; </t>
  </si>
  <si>
    <t>Soil &amp; Tillage Research</t>
  </si>
  <si>
    <t>129-141</t>
  </si>
  <si>
    <t>vsgiron@iru.etsia.upm.es</t>
  </si>
  <si>
    <t>Spain</t>
  </si>
  <si>
    <t>Alcalá de Henares</t>
  </si>
  <si>
    <t>Csa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</si>
  <si>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</si>
  <si>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</si>
  <si>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</si>
  <si>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</si>
  <si>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 xml:space="preserve">3* 2 </t>
  </si>
  <si>
    <t>CT, MT, ZT * Cereal monoculture (CM), wheat-vetch rotation (WV)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</si>
  <si>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</si>
  <si>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</si>
  <si>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</si>
  <si>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</si>
  <si>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</si>
  <si>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</t>
  </si>
  <si>
    <t>measured, fig 3</t>
  </si>
  <si>
    <t>No, only LSD</t>
  </si>
  <si>
    <t>None (overall SD calculable)</t>
  </si>
  <si>
    <t>True variance is missing</t>
  </si>
  <si>
    <t>Figure 2. Profile distribution of SOC concentration in a Vertic
Luvisol as affected by tillage system. CT, conventional tillage; MT,
minimum tillage; ZT, zero tillage.</t>
  </si>
  <si>
    <t>SOC (g/kg)</t>
  </si>
  <si>
    <t>Depth (cm)</t>
  </si>
  <si>
    <t>CT</t>
  </si>
  <si>
    <t>MT</t>
  </si>
  <si>
    <t>ZT</t>
  </si>
  <si>
    <t>Conventional tillage</t>
  </si>
  <si>
    <t>Minimum tillage</t>
  </si>
  <si>
    <t>Zero tillage</t>
  </si>
  <si>
    <t>LSD</t>
  </si>
  <si>
    <t>Table 5. Tillage and crop rotation effect on stocked SOC at different soil depths</t>
  </si>
  <si>
    <t>SOC (Mg/ha)</t>
  </si>
  <si>
    <t>0-10</t>
  </si>
  <si>
    <t>0-20</t>
  </si>
  <si>
    <t>0-30</t>
  </si>
  <si>
    <t>0-40</t>
  </si>
  <si>
    <t>Crop rotation mean</t>
  </si>
  <si>
    <t>W-V</t>
  </si>
  <si>
    <t>CM</t>
  </si>
  <si>
    <t>Tillage mean</t>
  </si>
  <si>
    <t>W–V: wheat–vetch rotation; CM: cereal monoculture; CT: conventional tillage; MT: minimum tillage; ZT: zero tillage.</t>
  </si>
  <si>
    <t>Rotation and tillage effects are evaluated at 0–40 cm depth.</t>
  </si>
  <si>
    <t>Rotation</t>
  </si>
  <si>
    <t>Figure 3. Soil bulk density profiles measured on each crop rotation at
the end of crop growth season 1995/1996. CT, conventional tillage;
MT, minimum tillage; ZT, zero tillage; W–V, wheat–vetch rotation;
CM, cereal monoculture.</t>
  </si>
  <si>
    <t>Bulk density (Mg/m3)</t>
  </si>
  <si>
    <t>LSD(0.05)</t>
  </si>
  <si>
    <t xml:space="preserve">Initially, in 1983, the experiment consisted of a winter wheat (cv. Talento)–fallow rotation but in 1987 it was replaced with a cereal monoculture of winter barley (CM) (cv. Barbarrosa). Since 1995 winter wheat (cv. Albares) has been sown instead of winter barley. Similarly, a second experiment was initiated in 1985 which involved a winter wheat (cv. Talento)–vetch (cv. Senda) crop sequence (W–V). Three tillage systems, viz. CT, MT and ZT, were compared on both experiments. CT consisted of fall mouldboard ploughing to a depth of 300 mm, followed by two passes with a spring tine cultivator (100– 150 mm depth) for seedbed preparation. Primary tillage in the MT system was chisel ploughing to a depth of 200 mm and seedbed preparation as in CT. In the ZT treatment sowing was carried out with a direct drill. Crop residues were baled until 1990 and from then onwards were chopped and spread on the soil surface. </t>
  </si>
  <si>
    <t>Effect sizes</t>
  </si>
  <si>
    <t>0-15</t>
  </si>
  <si>
    <t>mean</t>
  </si>
  <si>
    <t>SD</t>
  </si>
  <si>
    <t>n</t>
  </si>
  <si>
    <t>Depth correction</t>
  </si>
  <si>
    <t>NT</t>
  </si>
  <si>
    <t>RT</t>
  </si>
  <si>
    <t>NT-CT</t>
  </si>
  <si>
    <t>RT-CT</t>
  </si>
  <si>
    <t>NT-RT</t>
  </si>
  <si>
    <t>0-5</t>
  </si>
  <si>
    <t>5-10</t>
  </si>
  <si>
    <t>10-20</t>
  </si>
  <si>
    <t>20-30</t>
  </si>
  <si>
    <t>30-40</t>
  </si>
  <si>
    <t>15-20</t>
  </si>
  <si>
    <t>&gt;30</t>
  </si>
  <si>
    <t>t (9 df)</t>
  </si>
  <si>
    <t>Conc</t>
  </si>
  <si>
    <t>Stock</t>
  </si>
  <si>
    <t>n/a</t>
  </si>
  <si>
    <t>Crop rotation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</si>
</sst>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FE5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4" fillId="0" borderId="0" xfId="0" applyFont="1"/>
    <xf numFmtId="0" fontId="3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E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tabSelected="1" topLeftCell="H1" zoomScale="85" zoomScaleNormal="85" zoomScalePageLayoutView="85" workbookViewId="0">
      <selection activeCell="O37" sqref="O37"/>
    </sheetView>
  </sheetViews>
  <sheetFormatPr defaultColWidth="8.85546875" defaultRowHeight="15" x14ac:dyDescent="0.25"/>
  <cols>
    <col min="1" max="1" width="10.140625" bestFit="1" customWidth="1"/>
  </cols>
  <sheetData>
    <row r="1" spans="1:33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37</v>
      </c>
    </row>
    <row r="2" spans="1:33" s="5" customFormat="1" ht="15.75" x14ac:dyDescent="0.25">
      <c r="A2" s="6">
        <v>10244019</v>
      </c>
      <c r="B2" s="7" t="s">
        <v>13</v>
      </c>
      <c r="C2" s="6" t="s">
        <v>14</v>
      </c>
      <c r="D2" s="6" t="s">
        <v>15</v>
      </c>
      <c r="E2" s="6">
        <v>2002</v>
      </c>
      <c r="F2" s="6">
        <v>66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40.481999999999999</v>
      </c>
      <c r="L2" s="9">
        <v>-3.3730000000000002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38</v>
      </c>
    </row>
    <row r="3" spans="1:33" x14ac:dyDescent="0.25">
      <c r="W3" t="s">
        <v>39</v>
      </c>
      <c r="X3" t="s">
        <v>43</v>
      </c>
      <c r="Y3" t="s">
        <v>44</v>
      </c>
      <c r="Z3" t="s">
        <v>45</v>
      </c>
      <c r="AA3" t="s">
        <v>46</v>
      </c>
      <c r="AB3" t="s">
        <v>67</v>
      </c>
      <c r="AC3" t="s">
        <v>82</v>
      </c>
      <c r="AD3" s="12">
        <v>2.2621571600000001</v>
      </c>
    </row>
    <row r="4" spans="1:33" x14ac:dyDescent="0.25">
      <c r="A4" s="17" t="s">
        <v>63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W4" t="s">
        <v>75</v>
      </c>
      <c r="X4">
        <v>6.8467080597124497</v>
      </c>
      <c r="Y4">
        <v>7.7055051527152498</v>
      </c>
      <c r="Z4">
        <v>10.919563491517099</v>
      </c>
      <c r="AA4">
        <v>0.85887051747426035</v>
      </c>
      <c r="AB4">
        <f>SQRT((AA4/$AD$3)^2/(1/4+1/4))</f>
        <v>0.53693278062718564</v>
      </c>
    </row>
    <row r="5" spans="1:3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W5" s="11" t="s">
        <v>76</v>
      </c>
      <c r="X5">
        <v>6.8726636103730403</v>
      </c>
      <c r="Y5">
        <v>8.0915954984680294</v>
      </c>
      <c r="Z5">
        <v>9.0546553409419399</v>
      </c>
    </row>
    <row r="6" spans="1:3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W6" s="11" t="s">
        <v>77</v>
      </c>
      <c r="X6">
        <v>6.8806301655262896</v>
      </c>
      <c r="Y6">
        <v>6.7351395753312104</v>
      </c>
      <c r="Z6">
        <v>6.6660226728649103</v>
      </c>
    </row>
    <row r="7" spans="1:3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W7" s="11" t="s">
        <v>78</v>
      </c>
      <c r="X7">
        <v>6.6416335109287701</v>
      </c>
      <c r="Y7">
        <v>6.0804502755712102</v>
      </c>
      <c r="Z7">
        <v>6.1638604751481099</v>
      </c>
    </row>
    <row r="8" spans="1:3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W8" s="11" t="s">
        <v>79</v>
      </c>
      <c r="X8">
        <v>5.8901218081387903</v>
      </c>
      <c r="Y8">
        <v>5.0103620285345798</v>
      </c>
      <c r="Z8">
        <v>4.4633252413447</v>
      </c>
    </row>
    <row r="10" spans="1:33" x14ac:dyDescent="0.25">
      <c r="K10" t="s">
        <v>83</v>
      </c>
    </row>
    <row r="11" spans="1:33" x14ac:dyDescent="0.25">
      <c r="K11" s="14" t="s">
        <v>64</v>
      </c>
      <c r="L11" s="14"/>
      <c r="M11" s="14" t="s">
        <v>70</v>
      </c>
      <c r="N11" s="14" t="s">
        <v>71</v>
      </c>
      <c r="O11" s="14" t="s">
        <v>40</v>
      </c>
      <c r="P11" s="13" t="s">
        <v>72</v>
      </c>
      <c r="Q11" s="13" t="s">
        <v>73</v>
      </c>
      <c r="R11" s="13" t="s">
        <v>74</v>
      </c>
      <c r="W11" t="s">
        <v>47</v>
      </c>
    </row>
    <row r="12" spans="1:33" x14ac:dyDescent="0.25">
      <c r="K12" s="14" t="s">
        <v>65</v>
      </c>
      <c r="L12" s="14" t="s">
        <v>66</v>
      </c>
      <c r="M12" s="14">
        <f>(Z4*5+Z5*5+Z6*10)/20</f>
        <v>8.3265660445472154</v>
      </c>
      <c r="N12" s="14">
        <f>(Y4*5+Y5*5+Y6*10)/20</f>
        <v>7.3168449504614248</v>
      </c>
      <c r="O12" s="14">
        <f>(X4*5+X5*5+X6*10)/20</f>
        <v>6.8701580002845173</v>
      </c>
      <c r="P12" s="13">
        <f>M12-O12</f>
        <v>1.4564080442626981</v>
      </c>
      <c r="Q12" s="13">
        <f>N12-O12</f>
        <v>0.44668695017690752</v>
      </c>
      <c r="R12" s="13">
        <f>M12-N12</f>
        <v>1.0097210940857906</v>
      </c>
      <c r="W12" t="s">
        <v>48</v>
      </c>
    </row>
    <row r="13" spans="1:33" x14ac:dyDescent="0.25">
      <c r="K13" s="14"/>
      <c r="L13" s="14" t="s">
        <v>67</v>
      </c>
      <c r="M13" s="14">
        <f>AB4</f>
        <v>0.53693278062718564</v>
      </c>
      <c r="N13" s="14">
        <f>M13</f>
        <v>0.53693278062718564</v>
      </c>
      <c r="O13" s="14">
        <f t="shared" ref="O13:R13" si="0">N13</f>
        <v>0.53693278062718564</v>
      </c>
      <c r="P13" s="13">
        <f t="shared" si="0"/>
        <v>0.53693278062718564</v>
      </c>
      <c r="Q13" s="13">
        <f t="shared" si="0"/>
        <v>0.53693278062718564</v>
      </c>
      <c r="R13" s="13">
        <f t="shared" si="0"/>
        <v>0.53693278062718564</v>
      </c>
      <c r="W13" t="s">
        <v>59</v>
      </c>
      <c r="X13" s="16" t="s">
        <v>54</v>
      </c>
      <c r="Y13" s="16"/>
      <c r="Z13" s="16"/>
      <c r="AA13" s="16" t="s">
        <v>55</v>
      </c>
      <c r="AB13" s="16"/>
      <c r="AC13" s="16"/>
      <c r="AE13" t="s">
        <v>86</v>
      </c>
    </row>
    <row r="14" spans="1:33" x14ac:dyDescent="0.25">
      <c r="K14" s="14"/>
      <c r="L14" s="14" t="s">
        <v>68</v>
      </c>
      <c r="M14" s="14">
        <v>4</v>
      </c>
      <c r="N14" s="14">
        <v>4</v>
      </c>
      <c r="O14" s="14">
        <v>4</v>
      </c>
      <c r="P14" s="13">
        <v>8</v>
      </c>
      <c r="Q14" s="13">
        <v>8</v>
      </c>
      <c r="R14" s="13">
        <v>8</v>
      </c>
      <c r="W14" t="s">
        <v>39</v>
      </c>
      <c r="X14" t="s">
        <v>40</v>
      </c>
      <c r="Y14" t="s">
        <v>41</v>
      </c>
      <c r="Z14" t="s">
        <v>42</v>
      </c>
      <c r="AA14" t="s">
        <v>40</v>
      </c>
      <c r="AB14" t="s">
        <v>41</v>
      </c>
      <c r="AC14" t="s">
        <v>42</v>
      </c>
      <c r="AE14" t="s">
        <v>40</v>
      </c>
      <c r="AF14" t="s">
        <v>41</v>
      </c>
      <c r="AG14" t="s">
        <v>42</v>
      </c>
    </row>
    <row r="15" spans="1:33" x14ac:dyDescent="0.25">
      <c r="K15" s="14"/>
      <c r="L15" s="14" t="s">
        <v>69</v>
      </c>
      <c r="M15" s="14">
        <v>1</v>
      </c>
      <c r="N15" s="14">
        <v>1</v>
      </c>
      <c r="O15" s="14">
        <v>1</v>
      </c>
      <c r="P15" s="13">
        <v>1</v>
      </c>
      <c r="Q15" s="13">
        <v>1</v>
      </c>
      <c r="R15" s="13">
        <v>1</v>
      </c>
      <c r="W15" t="s">
        <v>49</v>
      </c>
      <c r="X15">
        <v>11</v>
      </c>
      <c r="Y15">
        <v>11.8</v>
      </c>
      <c r="Z15">
        <v>15.6</v>
      </c>
      <c r="AA15">
        <v>9.4</v>
      </c>
      <c r="AB15">
        <v>11.7</v>
      </c>
      <c r="AC15">
        <v>15.7</v>
      </c>
      <c r="AE15">
        <f>AVERAGE(X15,AA15)</f>
        <v>10.199999999999999</v>
      </c>
      <c r="AF15">
        <f>AVERAGE(Y15,AB15)</f>
        <v>11.75</v>
      </c>
      <c r="AG15">
        <f>AVERAGE(Z15,AC15)</f>
        <v>15.649999999999999</v>
      </c>
    </row>
    <row r="16" spans="1:33" x14ac:dyDescent="0.25">
      <c r="K16" s="14" t="s">
        <v>80</v>
      </c>
      <c r="L16" s="14" t="s">
        <v>66</v>
      </c>
      <c r="M16" s="14">
        <f>Z7</f>
        <v>6.1638604751481099</v>
      </c>
      <c r="N16" s="14">
        <f>Y7</f>
        <v>6.0804502755712102</v>
      </c>
      <c r="O16" s="14">
        <f>X7</f>
        <v>6.6416335109287701</v>
      </c>
      <c r="P16" s="13">
        <f>M16-O16</f>
        <v>-0.47777303578066022</v>
      </c>
      <c r="Q16" s="13">
        <f>N16-O16</f>
        <v>-0.56118323535755987</v>
      </c>
      <c r="R16" s="13">
        <f>M16-N16</f>
        <v>8.3410199576899657E-2</v>
      </c>
      <c r="W16" t="s">
        <v>50</v>
      </c>
      <c r="X16">
        <v>22.2</v>
      </c>
      <c r="Y16">
        <v>22.7</v>
      </c>
      <c r="Z16">
        <v>26.6</v>
      </c>
      <c r="AA16">
        <v>19.399999999999999</v>
      </c>
      <c r="AB16">
        <v>22.1</v>
      </c>
      <c r="AC16">
        <v>25.6</v>
      </c>
      <c r="AE16">
        <f t="shared" ref="AE16:AE18" si="1">AVERAGE(X16,AA16)</f>
        <v>20.799999999999997</v>
      </c>
      <c r="AF16">
        <f t="shared" ref="AF16:AF18" si="2">AVERAGE(Y16,AB16)</f>
        <v>22.4</v>
      </c>
      <c r="AG16">
        <f t="shared" ref="AG16:AG18" si="3">AVERAGE(Z16,AC16)</f>
        <v>26.1</v>
      </c>
    </row>
    <row r="17" spans="11:33" x14ac:dyDescent="0.25">
      <c r="K17" s="14"/>
      <c r="L17" s="14" t="s">
        <v>67</v>
      </c>
      <c r="M17" s="14">
        <f>AB4</f>
        <v>0.53693278062718564</v>
      </c>
      <c r="N17" s="14">
        <f>M17</f>
        <v>0.53693278062718564</v>
      </c>
      <c r="O17" s="14">
        <f t="shared" ref="O17:R17" si="4">N17</f>
        <v>0.53693278062718564</v>
      </c>
      <c r="P17" s="13">
        <f t="shared" si="4"/>
        <v>0.53693278062718564</v>
      </c>
      <c r="Q17" s="13">
        <f t="shared" si="4"/>
        <v>0.53693278062718564</v>
      </c>
      <c r="R17" s="13">
        <f t="shared" si="4"/>
        <v>0.53693278062718564</v>
      </c>
      <c r="W17" t="s">
        <v>51</v>
      </c>
      <c r="X17">
        <v>33.4</v>
      </c>
      <c r="Y17">
        <v>32.1</v>
      </c>
      <c r="Z17">
        <v>36.799999999999997</v>
      </c>
      <c r="AA17">
        <v>29.5</v>
      </c>
      <c r="AB17">
        <v>32.1</v>
      </c>
      <c r="AC17">
        <v>34.9</v>
      </c>
      <c r="AE17">
        <f t="shared" si="1"/>
        <v>31.45</v>
      </c>
      <c r="AF17">
        <f t="shared" si="2"/>
        <v>32.1</v>
      </c>
      <c r="AG17">
        <f t="shared" si="3"/>
        <v>35.849999999999994</v>
      </c>
    </row>
    <row r="18" spans="11:33" x14ac:dyDescent="0.25">
      <c r="K18" s="14"/>
      <c r="L18" s="14" t="s">
        <v>68</v>
      </c>
      <c r="M18" s="14">
        <v>4</v>
      </c>
      <c r="N18" s="14">
        <v>4</v>
      </c>
      <c r="O18" s="14">
        <v>4</v>
      </c>
      <c r="P18" s="13">
        <v>8</v>
      </c>
      <c r="Q18" s="13">
        <v>8</v>
      </c>
      <c r="R18" s="13">
        <v>8</v>
      </c>
      <c r="W18" t="s">
        <v>52</v>
      </c>
      <c r="X18">
        <v>42.8</v>
      </c>
      <c r="Y18">
        <v>39.4</v>
      </c>
      <c r="Z18">
        <v>44.6</v>
      </c>
      <c r="AA18">
        <v>39</v>
      </c>
      <c r="AB18">
        <v>40.9</v>
      </c>
      <c r="AC18">
        <v>41.3</v>
      </c>
      <c r="AE18">
        <f t="shared" si="1"/>
        <v>40.9</v>
      </c>
      <c r="AF18">
        <f t="shared" si="2"/>
        <v>40.15</v>
      </c>
      <c r="AG18">
        <f t="shared" si="3"/>
        <v>42.95</v>
      </c>
    </row>
    <row r="19" spans="11:33" x14ac:dyDescent="0.25">
      <c r="K19" s="14"/>
      <c r="L19" s="14" t="s">
        <v>69</v>
      </c>
      <c r="M19" s="14">
        <f t="shared" ref="M19:R19" si="5">10/15</f>
        <v>0.66666666666666663</v>
      </c>
      <c r="N19" s="14">
        <f t="shared" si="5"/>
        <v>0.66666666666666663</v>
      </c>
      <c r="O19" s="14">
        <f t="shared" si="5"/>
        <v>0.66666666666666663</v>
      </c>
      <c r="P19" s="13">
        <f t="shared" si="5"/>
        <v>0.66666666666666663</v>
      </c>
      <c r="Q19" s="13">
        <f t="shared" si="5"/>
        <v>0.66666666666666663</v>
      </c>
      <c r="R19" s="13">
        <f t="shared" si="5"/>
        <v>0.66666666666666663</v>
      </c>
      <c r="W19" t="s">
        <v>53</v>
      </c>
    </row>
    <row r="20" spans="11:33" x14ac:dyDescent="0.25">
      <c r="K20" s="14" t="s">
        <v>81</v>
      </c>
      <c r="L20" s="14" t="s">
        <v>66</v>
      </c>
      <c r="M20" s="14">
        <f>Z8</f>
        <v>4.4633252413447</v>
      </c>
      <c r="N20" s="14">
        <f>Y8</f>
        <v>5.0103620285345798</v>
      </c>
      <c r="O20" s="14">
        <f>X8</f>
        <v>5.8901218081387903</v>
      </c>
      <c r="P20" s="13">
        <f>M20-O20</f>
        <v>-1.4267965667940903</v>
      </c>
      <c r="Q20" s="13">
        <f>N20-O20</f>
        <v>-0.87975977960421048</v>
      </c>
      <c r="R20" s="13">
        <f>M20-N20</f>
        <v>-0.5470367871898798</v>
      </c>
      <c r="W20" t="s">
        <v>54</v>
      </c>
      <c r="X20">
        <v>42.3</v>
      </c>
    </row>
    <row r="21" spans="11:33" x14ac:dyDescent="0.25">
      <c r="K21" s="14"/>
      <c r="L21" s="14" t="s">
        <v>67</v>
      </c>
      <c r="M21" s="14">
        <f>AB4</f>
        <v>0.53693278062718564</v>
      </c>
      <c r="N21" s="14">
        <f>M21</f>
        <v>0.53693278062718564</v>
      </c>
      <c r="O21" s="14">
        <f t="shared" ref="O21:R21" si="6">N21</f>
        <v>0.53693278062718564</v>
      </c>
      <c r="P21" s="13">
        <f t="shared" si="6"/>
        <v>0.53693278062718564</v>
      </c>
      <c r="Q21" s="13">
        <f t="shared" si="6"/>
        <v>0.53693278062718564</v>
      </c>
      <c r="R21" s="13">
        <f t="shared" si="6"/>
        <v>0.53693278062718564</v>
      </c>
      <c r="W21" t="s">
        <v>55</v>
      </c>
      <c r="X21">
        <v>40.4</v>
      </c>
    </row>
    <row r="22" spans="11:33" x14ac:dyDescent="0.25">
      <c r="K22" s="14"/>
      <c r="L22" s="14" t="s">
        <v>68</v>
      </c>
      <c r="M22" s="14">
        <v>4</v>
      </c>
      <c r="N22" s="14">
        <v>4</v>
      </c>
      <c r="O22" s="14">
        <v>4</v>
      </c>
      <c r="P22" s="13">
        <v>8</v>
      </c>
      <c r="Q22" s="13">
        <v>8</v>
      </c>
      <c r="R22" s="13">
        <v>8</v>
      </c>
      <c r="W22" t="s">
        <v>56</v>
      </c>
    </row>
    <row r="23" spans="11:33" x14ac:dyDescent="0.25">
      <c r="K23" s="14"/>
      <c r="L23" s="14" t="s">
        <v>69</v>
      </c>
      <c r="M23" s="14">
        <v>1</v>
      </c>
      <c r="N23" s="14">
        <v>1</v>
      </c>
      <c r="O23" s="14">
        <v>1</v>
      </c>
      <c r="P23" s="13">
        <v>1</v>
      </c>
      <c r="Q23" s="13">
        <v>1</v>
      </c>
      <c r="R23" s="13">
        <v>1</v>
      </c>
      <c r="W23" t="s">
        <v>40</v>
      </c>
      <c r="X23">
        <v>40.9</v>
      </c>
    </row>
    <row r="24" spans="11:33" x14ac:dyDescent="0.25">
      <c r="W24" t="s">
        <v>41</v>
      </c>
      <c r="X24">
        <v>40.1</v>
      </c>
    </row>
    <row r="25" spans="11:33" x14ac:dyDescent="0.25">
      <c r="K25" t="s">
        <v>84</v>
      </c>
      <c r="W25" t="s">
        <v>42</v>
      </c>
      <c r="X25">
        <v>43</v>
      </c>
    </row>
    <row r="26" spans="11:33" x14ac:dyDescent="0.25">
      <c r="K26" s="14" t="s">
        <v>64</v>
      </c>
      <c r="L26" s="14"/>
      <c r="M26" s="14" t="s">
        <v>70</v>
      </c>
      <c r="N26" s="14" t="s">
        <v>71</v>
      </c>
      <c r="O26" s="14" t="s">
        <v>40</v>
      </c>
      <c r="P26" s="15" t="s">
        <v>72</v>
      </c>
      <c r="Q26" s="15" t="s">
        <v>73</v>
      </c>
      <c r="R26" s="15" t="s">
        <v>74</v>
      </c>
      <c r="W26" t="s">
        <v>57</v>
      </c>
    </row>
    <row r="27" spans="11:33" x14ac:dyDescent="0.25">
      <c r="K27" s="14" t="s">
        <v>51</v>
      </c>
      <c r="L27" s="14" t="s">
        <v>66</v>
      </c>
      <c r="M27" s="14">
        <f>AG17</f>
        <v>35.849999999999994</v>
      </c>
      <c r="N27" s="14">
        <f>AF17</f>
        <v>32.1</v>
      </c>
      <c r="O27" s="14">
        <f>AE17</f>
        <v>31.45</v>
      </c>
      <c r="P27" s="15">
        <f>M27-O27</f>
        <v>4.399999999999995</v>
      </c>
      <c r="Q27" s="15">
        <f>N27-O27</f>
        <v>0.65000000000000213</v>
      </c>
      <c r="R27" s="15">
        <f>M27-N27</f>
        <v>3.7499999999999929</v>
      </c>
      <c r="W27" t="s">
        <v>58</v>
      </c>
    </row>
    <row r="28" spans="11:33" x14ac:dyDescent="0.25">
      <c r="K28" s="14"/>
      <c r="L28" s="14" t="s">
        <v>67</v>
      </c>
      <c r="M28" s="14" t="s">
        <v>85</v>
      </c>
      <c r="N28" s="14" t="str">
        <f>M28</f>
        <v>n/a</v>
      </c>
      <c r="O28" s="14" t="str">
        <f t="shared" ref="O28" si="7">N28</f>
        <v>n/a</v>
      </c>
      <c r="P28" s="15" t="str">
        <f t="shared" ref="P28" si="8">O28</f>
        <v>n/a</v>
      </c>
      <c r="Q28" s="15" t="str">
        <f t="shared" ref="Q28" si="9">P28</f>
        <v>n/a</v>
      </c>
      <c r="R28" s="15" t="str">
        <f t="shared" ref="R28" si="10">Q28</f>
        <v>n/a</v>
      </c>
    </row>
    <row r="29" spans="11:33" x14ac:dyDescent="0.25">
      <c r="K29" s="14"/>
      <c r="L29" s="14" t="s">
        <v>68</v>
      </c>
      <c r="M29" s="14">
        <v>4</v>
      </c>
      <c r="N29" s="14">
        <v>4</v>
      </c>
      <c r="O29" s="14">
        <v>4</v>
      </c>
      <c r="P29" s="15">
        <v>8</v>
      </c>
      <c r="Q29" s="15">
        <v>8</v>
      </c>
      <c r="R29" s="15">
        <v>8</v>
      </c>
    </row>
    <row r="30" spans="11:33" x14ac:dyDescent="0.25">
      <c r="K30" s="14"/>
      <c r="L30" s="14" t="s">
        <v>69</v>
      </c>
      <c r="M30" s="14">
        <v>1</v>
      </c>
      <c r="N30" s="14">
        <v>1</v>
      </c>
      <c r="O30" s="14">
        <v>1</v>
      </c>
      <c r="P30" s="15">
        <v>1</v>
      </c>
      <c r="Q30" s="15">
        <v>1</v>
      </c>
      <c r="R30" s="15">
        <v>1</v>
      </c>
      <c r="W30" s="5" t="s">
        <v>60</v>
      </c>
    </row>
    <row r="31" spans="11:33" x14ac:dyDescent="0.25">
      <c r="K31" s="14" t="s">
        <v>52</v>
      </c>
      <c r="L31" s="14" t="s">
        <v>66</v>
      </c>
      <c r="M31" s="14">
        <f>AG18</f>
        <v>42.95</v>
      </c>
      <c r="N31" s="14">
        <f>AF18</f>
        <v>40.15</v>
      </c>
      <c r="O31" s="14">
        <f>AE18</f>
        <v>40.9</v>
      </c>
      <c r="P31" s="15">
        <f>M31-O31</f>
        <v>2.0500000000000043</v>
      </c>
      <c r="Q31" s="15">
        <f>N31-O31</f>
        <v>-0.75</v>
      </c>
      <c r="R31" s="15">
        <f>M31-N31</f>
        <v>2.8000000000000043</v>
      </c>
      <c r="W31" s="5" t="s">
        <v>61</v>
      </c>
    </row>
    <row r="32" spans="11:33" x14ac:dyDescent="0.25">
      <c r="K32" s="14"/>
      <c r="L32" s="14" t="s">
        <v>67</v>
      </c>
      <c r="M32" s="14" t="s">
        <v>85</v>
      </c>
      <c r="N32" s="14" t="str">
        <f>M32</f>
        <v>n/a</v>
      </c>
      <c r="O32" s="14" t="str">
        <f t="shared" ref="O32" si="11">N32</f>
        <v>n/a</v>
      </c>
      <c r="P32" s="15" t="str">
        <f t="shared" ref="P32" si="12">O32</f>
        <v>n/a</v>
      </c>
      <c r="Q32" s="15" t="str">
        <f t="shared" ref="Q32" si="13">P32</f>
        <v>n/a</v>
      </c>
      <c r="R32" s="15" t="str">
        <f t="shared" ref="R32" si="14">Q32</f>
        <v>n/a</v>
      </c>
      <c r="W32" s="5" t="s">
        <v>59</v>
      </c>
      <c r="X32" s="16" t="s">
        <v>54</v>
      </c>
      <c r="Y32" s="16"/>
      <c r="Z32" s="16"/>
      <c r="AA32" s="16"/>
      <c r="AB32" s="16" t="s">
        <v>55</v>
      </c>
      <c r="AC32" s="16"/>
      <c r="AD32" s="16"/>
      <c r="AE32" s="16"/>
    </row>
    <row r="33" spans="11:31" x14ac:dyDescent="0.25">
      <c r="K33" s="14"/>
      <c r="L33" s="14" t="s">
        <v>68</v>
      </c>
      <c r="M33" s="14">
        <v>4</v>
      </c>
      <c r="N33" s="14">
        <v>4</v>
      </c>
      <c r="O33" s="14">
        <v>4</v>
      </c>
      <c r="P33" s="15">
        <v>8</v>
      </c>
      <c r="Q33" s="15">
        <v>8</v>
      </c>
      <c r="R33" s="15">
        <v>8</v>
      </c>
      <c r="W33" s="5" t="s">
        <v>39</v>
      </c>
      <c r="X33" t="s">
        <v>40</v>
      </c>
      <c r="Y33" t="s">
        <v>41</v>
      </c>
      <c r="Z33" t="s">
        <v>42</v>
      </c>
      <c r="AA33" t="s">
        <v>62</v>
      </c>
      <c r="AB33" t="s">
        <v>40</v>
      </c>
      <c r="AC33" t="s">
        <v>41</v>
      </c>
      <c r="AD33" t="s">
        <v>42</v>
      </c>
      <c r="AE33" t="s">
        <v>62</v>
      </c>
    </row>
    <row r="34" spans="11:31" x14ac:dyDescent="0.25">
      <c r="K34" s="14"/>
      <c r="L34" s="14" t="s">
        <v>69</v>
      </c>
      <c r="M34" s="14">
        <f t="shared" ref="M34:R34" si="15">10/15</f>
        <v>0.66666666666666663</v>
      </c>
      <c r="N34" s="14">
        <f t="shared" si="15"/>
        <v>0.66666666666666663</v>
      </c>
      <c r="O34" s="14">
        <f t="shared" si="15"/>
        <v>0.66666666666666663</v>
      </c>
      <c r="P34" s="15">
        <f t="shared" si="15"/>
        <v>0.66666666666666663</v>
      </c>
      <c r="Q34" s="15">
        <f t="shared" si="15"/>
        <v>0.66666666666666663</v>
      </c>
      <c r="R34" s="15">
        <f t="shared" si="15"/>
        <v>0.66666666666666663</v>
      </c>
      <c r="W34">
        <v>5</v>
      </c>
      <c r="X34">
        <v>1.44528857479387</v>
      </c>
      <c r="Y34">
        <v>1.4537544169611301</v>
      </c>
      <c r="Z34">
        <v>1.5535041224970501</v>
      </c>
      <c r="AA34">
        <v>7.5824499411069946E-2</v>
      </c>
      <c r="AB34">
        <v>1.48873188405797</v>
      </c>
      <c r="AC34">
        <v>1.4672981366459601</v>
      </c>
      <c r="AD34">
        <v>1.59408902691511</v>
      </c>
      <c r="AE34">
        <v>7.4282263630090162E-2</v>
      </c>
    </row>
    <row r="35" spans="11:31" x14ac:dyDescent="0.25">
      <c r="K35" s="14"/>
      <c r="L35" s="14"/>
      <c r="M35" s="14"/>
      <c r="N35" s="14"/>
      <c r="O35" s="14"/>
      <c r="P35" s="14"/>
      <c r="Q35" s="14"/>
      <c r="R35" s="14"/>
      <c r="W35">
        <v>10</v>
      </c>
      <c r="X35">
        <v>1.43645465253239</v>
      </c>
      <c r="Y35">
        <v>1.48724970553592</v>
      </c>
      <c r="Z35">
        <v>1.5535041224970501</v>
      </c>
      <c r="AA35">
        <v>7.2511778563020046E-2</v>
      </c>
      <c r="AB35">
        <v>1.47853174603174</v>
      </c>
      <c r="AC35">
        <v>1.47495514147688</v>
      </c>
      <c r="AD35">
        <v>1.57103174603174</v>
      </c>
      <c r="AE35">
        <v>7.071428571429017E-2</v>
      </c>
    </row>
    <row r="36" spans="11:31" x14ac:dyDescent="0.25">
      <c r="K36" s="14"/>
      <c r="L36" s="14"/>
      <c r="M36" s="14"/>
      <c r="N36" s="14"/>
      <c r="O36" s="14"/>
      <c r="P36" s="14"/>
      <c r="Q36" s="14"/>
      <c r="R36" s="14"/>
      <c r="W36">
        <v>15</v>
      </c>
      <c r="X36">
        <v>1.4883539458186099</v>
      </c>
      <c r="Y36">
        <v>1.56749116607773</v>
      </c>
      <c r="Z36">
        <v>1.5763250883392199</v>
      </c>
      <c r="AA36">
        <v>4.8218492343939934E-2</v>
      </c>
      <c r="AB36">
        <v>1.5144030365769401</v>
      </c>
      <c r="AC36">
        <v>1.5279710144927501</v>
      </c>
      <c r="AD36">
        <v>1.5358333333333301</v>
      </c>
    </row>
    <row r="37" spans="11:31" x14ac:dyDescent="0.25">
      <c r="K37" s="14"/>
      <c r="L37" s="14"/>
      <c r="M37" s="14"/>
      <c r="N37" s="14"/>
      <c r="O37" s="14"/>
      <c r="P37" s="14"/>
      <c r="Q37" s="14"/>
      <c r="R37" s="14"/>
      <c r="W37">
        <v>20</v>
      </c>
      <c r="X37">
        <v>1.5222173144876301</v>
      </c>
      <c r="Y37">
        <v>1.54908716136631</v>
      </c>
      <c r="Z37">
        <v>1.55203180212014</v>
      </c>
      <c r="AB37">
        <v>1.4988474810213901</v>
      </c>
      <c r="AC37">
        <v>1.5370583160800499</v>
      </c>
      <c r="AD37">
        <v>1.53563492063492</v>
      </c>
    </row>
    <row r="38" spans="11:31" x14ac:dyDescent="0.25">
      <c r="K38" s="14"/>
      <c r="L38" s="14"/>
      <c r="M38" s="14"/>
      <c r="N38" s="14"/>
      <c r="O38" s="14"/>
      <c r="P38" s="14"/>
      <c r="Q38" s="14"/>
      <c r="R38" s="14"/>
      <c r="W38">
        <v>25</v>
      </c>
      <c r="X38">
        <v>1.5211130742049399</v>
      </c>
      <c r="Y38">
        <v>1.5667550058892801</v>
      </c>
      <c r="Z38">
        <v>1.5866313309776201</v>
      </c>
      <c r="AA38">
        <v>5.1531213191990055E-2</v>
      </c>
      <c r="AB38">
        <v>1.5140113871635601</v>
      </c>
      <c r="AC38">
        <v>1.5557919254658299</v>
      </c>
      <c r="AD38">
        <v>1.5697273982056501</v>
      </c>
      <c r="AE38">
        <v>4.8567977915809912E-2</v>
      </c>
    </row>
    <row r="39" spans="11:31" x14ac:dyDescent="0.25">
      <c r="W39">
        <v>30</v>
      </c>
      <c r="X39">
        <v>1.6153415783274401</v>
      </c>
      <c r="Y39">
        <v>1.57006772673733</v>
      </c>
      <c r="Z39">
        <v>1.60466725559481</v>
      </c>
      <c r="AB39">
        <v>1.5513129744651399</v>
      </c>
      <c r="AC39">
        <v>1.5745238095238001</v>
      </c>
      <c r="AD39">
        <v>1.57024154589371</v>
      </c>
    </row>
    <row r="40" spans="11:31" x14ac:dyDescent="0.25">
      <c r="W40">
        <v>35</v>
      </c>
      <c r="X40">
        <v>1.62380742049469</v>
      </c>
      <c r="Y40">
        <v>1.57963780918727</v>
      </c>
      <c r="Z40">
        <v>1.5962014134275599</v>
      </c>
      <c r="AB40">
        <v>1.54575741890959</v>
      </c>
      <c r="AC40">
        <v>1.5550396825396799</v>
      </c>
      <c r="AD40">
        <v>1.5700431331953</v>
      </c>
    </row>
    <row r="41" spans="11:31" x14ac:dyDescent="0.25">
      <c r="W41">
        <v>40</v>
      </c>
      <c r="X41">
        <v>1.64368374558303</v>
      </c>
      <c r="Y41">
        <v>1.5921525323910399</v>
      </c>
      <c r="Z41">
        <v>1.5803739693757299</v>
      </c>
      <c r="AA41">
        <v>5.2635453474680016E-2</v>
      </c>
      <c r="AB41">
        <v>1.5523429951690799</v>
      </c>
      <c r="AC41">
        <v>1.5669824016563101</v>
      </c>
      <c r="AD41">
        <v>1.5834161490683201</v>
      </c>
    </row>
  </sheetData>
  <mergeCells count="5">
    <mergeCell ref="X13:Z13"/>
    <mergeCell ref="AA13:AC13"/>
    <mergeCell ref="X32:AA32"/>
    <mergeCell ref="AB32:AE32"/>
    <mergeCell ref="A4:U8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2015-06-22T11:25:14Z</dcterms:created>
  <dcterms:modified xsi:type="dcterms:W3CDTF">2016-04-26T08:53:12Z</dcterms:modified>
</cp:coreProperties>
</file>